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3" i="1" s="1"/>
  <c r="J91" i="1"/>
  <c r="G90" i="1"/>
  <c r="I90" i="1" s="1"/>
  <c r="I89" i="1"/>
  <c r="J89" i="1" s="1"/>
  <c r="G89" i="1"/>
  <c r="G88" i="1"/>
  <c r="I88" i="1" s="1"/>
  <c r="J88" i="1" s="1"/>
  <c r="G87" i="1"/>
  <c r="I87" i="1" s="1"/>
  <c r="J87" i="1" s="1"/>
  <c r="F86" i="1"/>
  <c r="G86" i="1" s="1"/>
  <c r="I86" i="1" s="1"/>
  <c r="J86" i="1" s="1"/>
  <c r="I85" i="1"/>
  <c r="J85" i="1" s="1"/>
  <c r="H84" i="1"/>
  <c r="F84" i="1"/>
  <c r="E84" i="1"/>
  <c r="J83" i="1"/>
  <c r="I83" i="1"/>
  <c r="I82" i="1"/>
  <c r="J82" i="1" s="1"/>
  <c r="H81" i="1"/>
  <c r="F81" i="1"/>
  <c r="G81" i="1" s="1"/>
  <c r="H80" i="1"/>
  <c r="F80" i="1"/>
  <c r="G80" i="1" s="1"/>
  <c r="I80" i="1" s="1"/>
  <c r="J80" i="1" s="1"/>
  <c r="H79" i="1"/>
  <c r="I79" i="1" s="1"/>
  <c r="J79" i="1" s="1"/>
  <c r="F79" i="1"/>
  <c r="G79" i="1" s="1"/>
  <c r="I78" i="1"/>
  <c r="J78" i="1" s="1"/>
  <c r="I77" i="1"/>
  <c r="J77" i="1" s="1"/>
  <c r="G77" i="1"/>
  <c r="F76" i="1"/>
  <c r="G76" i="1" s="1"/>
  <c r="I76" i="1" s="1"/>
  <c r="J76" i="1" s="1"/>
  <c r="J75" i="1"/>
  <c r="I75" i="1"/>
  <c r="F74" i="1"/>
  <c r="G74" i="1" s="1"/>
  <c r="I74" i="1" s="1"/>
  <c r="J74" i="1" s="1"/>
  <c r="G73" i="1"/>
  <c r="I73" i="1" s="1"/>
  <c r="J73" i="1" s="1"/>
  <c r="H72" i="1"/>
  <c r="G72" i="1"/>
  <c r="H71" i="1"/>
  <c r="H70" i="1"/>
  <c r="H69" i="1"/>
  <c r="F69" i="1"/>
  <c r="G69" i="1" s="1"/>
  <c r="I69" i="1" s="1"/>
  <c r="J69" i="1" s="1"/>
  <c r="H68" i="1"/>
  <c r="I68" i="1" s="1"/>
  <c r="J68" i="1" s="1"/>
  <c r="F68" i="1"/>
  <c r="G68" i="1" s="1"/>
  <c r="H67" i="1"/>
  <c r="G67" i="1"/>
  <c r="I67" i="1" s="1"/>
  <c r="J67" i="1" s="1"/>
  <c r="F67" i="1"/>
  <c r="H66" i="1"/>
  <c r="F66" i="1"/>
  <c r="F71" i="1" s="1"/>
  <c r="G71" i="1" s="1"/>
  <c r="I71" i="1" s="1"/>
  <c r="J71" i="1" s="1"/>
  <c r="H65" i="1"/>
  <c r="G65" i="1"/>
  <c r="F65" i="1"/>
  <c r="F70" i="1" s="1"/>
  <c r="G70" i="1" s="1"/>
  <c r="F64" i="1"/>
  <c r="G64" i="1" s="1"/>
  <c r="I64" i="1" s="1"/>
  <c r="J64" i="1" s="1"/>
  <c r="G63" i="1"/>
  <c r="I63" i="1" s="1"/>
  <c r="J63" i="1" s="1"/>
  <c r="F63" i="1"/>
  <c r="F62" i="1"/>
  <c r="G62" i="1" s="1"/>
  <c r="I62" i="1" s="1"/>
  <c r="J62" i="1" s="1"/>
  <c r="H61" i="1"/>
  <c r="I61" i="1" s="1"/>
  <c r="J61" i="1" s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1" i="1"/>
  <c r="G51" i="1" s="1"/>
  <c r="I51" i="1" s="1"/>
  <c r="J51" i="1" s="1"/>
  <c r="F50" i="1"/>
  <c r="G50" i="1" s="1"/>
  <c r="I50" i="1" s="1"/>
  <c r="J50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E43" i="1"/>
  <c r="J42" i="1"/>
  <c r="I42" i="1"/>
  <c r="I41" i="1"/>
  <c r="J41" i="1" s="1"/>
  <c r="G40" i="1"/>
  <c r="I40" i="1" s="1"/>
  <c r="J40" i="1" s="1"/>
  <c r="G39" i="1"/>
  <c r="I39" i="1" s="1"/>
  <c r="J39" i="1" s="1"/>
  <c r="G38" i="1"/>
  <c r="I38" i="1" s="1"/>
  <c r="J38" i="1" s="1"/>
  <c r="F38" i="1"/>
  <c r="F37" i="1"/>
  <c r="G37" i="1" s="1"/>
  <c r="I37" i="1" s="1"/>
  <c r="J37" i="1" s="1"/>
  <c r="G36" i="1"/>
  <c r="I36" i="1" s="1"/>
  <c r="J36" i="1" s="1"/>
  <c r="F36" i="1"/>
  <c r="F35" i="1"/>
  <c r="G35" i="1" s="1"/>
  <c r="I35" i="1" s="1"/>
  <c r="J35" i="1" s="1"/>
  <c r="G34" i="1"/>
  <c r="I34" i="1" s="1"/>
  <c r="J34" i="1" s="1"/>
  <c r="F34" i="1"/>
  <c r="F33" i="1"/>
  <c r="G33" i="1" s="1"/>
  <c r="I33" i="1" s="1"/>
  <c r="J33" i="1" s="1"/>
  <c r="G43" i="1" l="1"/>
  <c r="I43" i="1" s="1"/>
  <c r="J43" i="1" s="1"/>
  <c r="I72" i="1"/>
  <c r="J72" i="1" s="1"/>
  <c r="G84" i="1"/>
  <c r="I84" i="1" s="1"/>
  <c r="J84" i="1" s="1"/>
  <c r="I65" i="1"/>
  <c r="J65" i="1" s="1"/>
  <c r="J90" i="1"/>
  <c r="I70" i="1"/>
  <c r="J70" i="1" s="1"/>
  <c r="I81" i="1"/>
  <c r="J81" i="1" s="1"/>
  <c r="F45" i="1"/>
  <c r="G45" i="1" s="1"/>
  <c r="I45" i="1" s="1"/>
  <c r="J45" i="1" s="1"/>
  <c r="F52" i="1"/>
  <c r="G52" i="1" s="1"/>
  <c r="I52" i="1" s="1"/>
  <c r="J52" i="1" s="1"/>
  <c r="F53" i="1"/>
  <c r="F56" i="1"/>
  <c r="G56" i="1" s="1"/>
  <c r="I56" i="1" s="1"/>
  <c r="J56" i="1" s="1"/>
  <c r="G66" i="1"/>
  <c r="I66" i="1" s="1"/>
  <c r="J66" i="1" l="1"/>
  <c r="G53" i="1"/>
  <c r="I53" i="1" s="1"/>
  <c r="J53" i="1" s="1"/>
  <c r="F55" i="1"/>
  <c r="G55" i="1" s="1"/>
  <c r="I55" i="1" s="1"/>
  <c r="J55" i="1" s="1"/>
  <c r="I92" i="1" l="1"/>
  <c r="J92" i="1" l="1"/>
  <c r="I94" i="1"/>
  <c r="J94" i="1" l="1"/>
  <c r="I95" i="1"/>
  <c r="J95" i="1" l="1"/>
  <c r="I96" i="1"/>
</calcChain>
</file>

<file path=xl/sharedStrings.xml><?xml version="1.0" encoding="utf-8"?>
<sst xmlns="http://schemas.openxmlformats.org/spreadsheetml/2006/main" count="217" uniqueCount="170">
  <si>
    <t>Приложение № 12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</si>
  <si>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</si>
  <si>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</si>
  <si>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</si>
  <si>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</si>
  <si>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</si>
  <si>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</si>
  <si>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</si>
  <si>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</si>
  <si>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</si>
  <si>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</si>
  <si>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</si>
  <si>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</si>
  <si>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</si>
  <si>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</si>
  <si>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</si>
  <si>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</si>
  <si>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17 по ул.Первомайская 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</si>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</sst>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80" zoomScaleSheetLayoutView="100" workbookViewId="0">
      <selection activeCell="A78" sqref="A78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169</v>
      </c>
      <c r="H9" s="69"/>
      <c r="I9" s="69"/>
      <c r="J9" s="69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17</v>
      </c>
      <c r="E16" s="77"/>
    </row>
    <row r="17" spans="1:10" ht="15" customHeight="1" x14ac:dyDescent="0.25">
      <c r="B17" s="74" t="s">
        <v>8</v>
      </c>
      <c r="C17" s="74"/>
      <c r="D17" s="77">
        <v>1982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12</v>
      </c>
      <c r="E21" s="77"/>
    </row>
    <row r="22" spans="1:10" ht="15" customHeight="1" x14ac:dyDescent="0.25">
      <c r="B22" s="74" t="s">
        <v>14</v>
      </c>
      <c r="C22" s="74"/>
      <c r="D22" s="75">
        <v>502.3</v>
      </c>
      <c r="E22" s="75"/>
    </row>
    <row r="23" spans="1:10" ht="15" customHeight="1" x14ac:dyDescent="0.25">
      <c r="B23" s="74" t="s">
        <v>15</v>
      </c>
      <c r="C23" s="74"/>
      <c r="D23" s="75">
        <v>502.3</v>
      </c>
      <c r="E23" s="75"/>
    </row>
    <row r="24" spans="1:10" ht="18.75" customHeight="1" x14ac:dyDescent="0.25">
      <c r="B24" s="74" t="s">
        <v>16</v>
      </c>
      <c r="C24" s="74"/>
      <c r="D24" s="75">
        <v>46.5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.75" customHeight="1" x14ac:dyDescent="0.25">
      <c r="B27" s="7"/>
      <c r="C27" s="8"/>
      <c r="D27" s="9"/>
      <c r="E27" s="9"/>
    </row>
    <row r="28" spans="1:10" ht="17.25" hidden="1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46.5/100</f>
        <v>0.46500000000000002</v>
      </c>
      <c r="G33" s="25">
        <f t="shared" ref="G33:G39" si="0">F33*E33</f>
        <v>22.32</v>
      </c>
      <c r="H33" s="26">
        <v>435.32</v>
      </c>
      <c r="I33" s="25">
        <f t="shared" ref="I33:I64" si="1">H33*G33</f>
        <v>9716.3423999999995</v>
      </c>
      <c r="J33" s="25">
        <f t="shared" ref="J33:J64" si="2">I33/12/502.3</f>
        <v>1.6119753135576349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46.5/100</f>
        <v>0.46500000000000002</v>
      </c>
      <c r="G34" s="25">
        <f t="shared" si="0"/>
        <v>5.58</v>
      </c>
      <c r="H34" s="26">
        <v>643.5</v>
      </c>
      <c r="I34" s="25">
        <f t="shared" si="1"/>
        <v>3590.73</v>
      </c>
      <c r="J34" s="25">
        <f t="shared" si="2"/>
        <v>0.59571471232331275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4.8810140022562884E-2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4.1502422191253566E-4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6.0764483376468253E-3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2.0420731302674363E-3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2.0747561218395379E-2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0.14632689627712525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79.6/1000</f>
        <v>7.959999999999999E-2</v>
      </c>
      <c r="G43" s="33">
        <f>F43*E43</f>
        <v>4.1391999999999998</v>
      </c>
      <c r="H43" s="26">
        <v>365.26</v>
      </c>
      <c r="I43" s="25">
        <f t="shared" si="1"/>
        <v>1511.884192</v>
      </c>
      <c r="J43" s="25">
        <f t="shared" si="2"/>
        <v>0.25082689494989713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(393.8+128.6)/1000</f>
        <v>0.52239999999999998</v>
      </c>
      <c r="G44" s="33">
        <f>F44*E44</f>
        <v>3.1343999999999999</v>
      </c>
      <c r="H44" s="26">
        <v>220.16</v>
      </c>
      <c r="I44" s="25">
        <f t="shared" si="1"/>
        <v>690.06950399999994</v>
      </c>
      <c r="J44" s="25">
        <f t="shared" si="2"/>
        <v>0.11448495321521002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0.52239999999999998</v>
      </c>
      <c r="G45" s="21">
        <f>F45</f>
        <v>0.52239999999999998</v>
      </c>
      <c r="H45" s="26">
        <v>4265.5600000000004</v>
      </c>
      <c r="I45" s="25">
        <f t="shared" si="1"/>
        <v>2228.328544</v>
      </c>
      <c r="J45" s="25">
        <f t="shared" si="2"/>
        <v>0.36968752803769322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66.4/1000</f>
        <v>6.6400000000000001E-2</v>
      </c>
      <c r="G46" s="33">
        <f>F46*E46</f>
        <v>0.39839999999999998</v>
      </c>
      <c r="H46" s="26">
        <v>365.26</v>
      </c>
      <c r="I46" s="25">
        <f t="shared" si="1"/>
        <v>145.51958399999998</v>
      </c>
      <c r="J46" s="25">
        <f t="shared" si="2"/>
        <v>2.4142209834760103E-2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4.4827128542039948E-2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0.1977022363793218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21">
        <f>34/1000</f>
        <v>3.4000000000000002E-2</v>
      </c>
      <c r="G50" s="21">
        <f>F50*E50</f>
        <v>1.7680000000000002</v>
      </c>
      <c r="H50" s="21">
        <v>495.36</v>
      </c>
      <c r="I50" s="25">
        <f t="shared" si="1"/>
        <v>875.79648000000009</v>
      </c>
      <c r="J50" s="25">
        <f t="shared" si="2"/>
        <v>0.14529771053155485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21">
        <f>34/1000</f>
        <v>3.4000000000000002E-2</v>
      </c>
      <c r="G51" s="21">
        <f>F51*E51</f>
        <v>1.02</v>
      </c>
      <c r="H51" s="21">
        <v>2969.63</v>
      </c>
      <c r="I51" s="25">
        <f t="shared" si="1"/>
        <v>3029.0226000000002</v>
      </c>
      <c r="J51" s="25">
        <f t="shared" si="2"/>
        <v>0.5025254827792156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0.52239999999999998</v>
      </c>
      <c r="G52" s="21">
        <f>F52*E52</f>
        <v>3.1343999999999999</v>
      </c>
      <c r="H52" s="21">
        <v>62.54</v>
      </c>
      <c r="I52" s="25">
        <f t="shared" si="1"/>
        <v>196.02537599999999</v>
      </c>
      <c r="J52" s="25">
        <f t="shared" si="2"/>
        <v>3.2521298029066295E-2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21">
        <f>F50</f>
        <v>3.4000000000000002E-2</v>
      </c>
      <c r="G53" s="21">
        <f>F53*E53</f>
        <v>1.02</v>
      </c>
      <c r="H53" s="21">
        <v>605.44000000000005</v>
      </c>
      <c r="I53" s="25">
        <f t="shared" si="1"/>
        <v>617.54880000000003</v>
      </c>
      <c r="J53" s="25">
        <f t="shared" si="2"/>
        <v>0.10245351383635277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4.7559559360276067E-2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21">
        <f>F53</f>
        <v>3.4000000000000002E-2</v>
      </c>
      <c r="G55" s="21">
        <f>F55*E55</f>
        <v>1.02</v>
      </c>
      <c r="H55" s="21">
        <v>8195.89</v>
      </c>
      <c r="I55" s="25">
        <f t="shared" si="1"/>
        <v>8359.8077999999987</v>
      </c>
      <c r="J55" s="25">
        <f t="shared" si="2"/>
        <v>1.3869214612781204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6.6400000000000001E-2</v>
      </c>
      <c r="G56" s="33">
        <f>F56*E56</f>
        <v>0.39839999999999998</v>
      </c>
      <c r="H56" s="21">
        <v>2969.63</v>
      </c>
      <c r="I56" s="25">
        <f t="shared" si="1"/>
        <v>1183.100592</v>
      </c>
      <c r="J56" s="25">
        <f t="shared" si="2"/>
        <v>0.19628054150905833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0.88694505275731628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0.88694505275731628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389.5/1000</f>
        <v>0.38950000000000001</v>
      </c>
      <c r="G61" s="24">
        <f t="shared" ref="G61:G74" si="3">F61*E61</f>
        <v>0.77900000000000003</v>
      </c>
      <c r="H61" s="44">
        <f>1007.66</f>
        <v>1007.66</v>
      </c>
      <c r="I61" s="25">
        <f t="shared" si="1"/>
        <v>784.96713999999997</v>
      </c>
      <c r="J61" s="25">
        <f t="shared" si="2"/>
        <v>0.13022880416749619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31/100</f>
        <v>0.31</v>
      </c>
      <c r="G62" s="24">
        <f t="shared" si="3"/>
        <v>0.62</v>
      </c>
      <c r="H62" s="44">
        <v>104.22</v>
      </c>
      <c r="I62" s="25">
        <f t="shared" si="1"/>
        <v>64.616399999999999</v>
      </c>
      <c r="J62" s="25">
        <f t="shared" si="2"/>
        <v>1.0720087597053552E-2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12/1000</f>
        <v>1.2E-2</v>
      </c>
      <c r="G63" s="24">
        <f t="shared" si="3"/>
        <v>2.4E-2</v>
      </c>
      <c r="H63" s="44">
        <v>829.46</v>
      </c>
      <c r="I63" s="25">
        <f t="shared" si="1"/>
        <v>19.907040000000002</v>
      </c>
      <c r="J63" s="25">
        <f t="shared" si="2"/>
        <v>3.3026478200278721E-3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502.3/1000</f>
        <v>0.50229999999999997</v>
      </c>
      <c r="G64" s="24">
        <f t="shared" si="3"/>
        <v>1.0045999999999999</v>
      </c>
      <c r="H64" s="44">
        <v>829.46</v>
      </c>
      <c r="I64" s="25">
        <f t="shared" si="1"/>
        <v>833.27551600000004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319.8/1000</f>
        <v>0.31980000000000003</v>
      </c>
      <c r="G65" s="24">
        <f t="shared" si="3"/>
        <v>0.63960000000000006</v>
      </c>
      <c r="H65" s="44">
        <f>1770.28</f>
        <v>1770.28</v>
      </c>
      <c r="I65" s="25">
        <f t="shared" ref="I65:I90" si="4">H65*G65</f>
        <v>1132.2710880000002</v>
      </c>
      <c r="J65" s="25">
        <f t="shared" ref="J65:J95" si="5">I65/12/502.3</f>
        <v>0.18784774835755527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319.8/1000</f>
        <v>0.31980000000000003</v>
      </c>
      <c r="G66" s="24">
        <f t="shared" si="3"/>
        <v>0.95940000000000003</v>
      </c>
      <c r="H66" s="44">
        <f>1770.28</f>
        <v>1770.28</v>
      </c>
      <c r="I66" s="25">
        <f t="shared" si="4"/>
        <v>1698.4066319999999</v>
      </c>
      <c r="J66" s="25">
        <f t="shared" si="5"/>
        <v>0.28177162253633287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5.2865087265246538E-2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2.7357721149379517E-2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319.8/1000</f>
        <v>0.31980000000000003</v>
      </c>
      <c r="G69" s="24">
        <f t="shared" si="3"/>
        <v>0.63960000000000006</v>
      </c>
      <c r="H69" s="44">
        <f>1770.28</f>
        <v>1770.28</v>
      </c>
      <c r="I69" s="25">
        <f t="shared" si="4"/>
        <v>1132.2710880000002</v>
      </c>
      <c r="J69" s="25">
        <f t="shared" si="5"/>
        <v>0.18784774835755527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0.31980000000000003</v>
      </c>
      <c r="G70" s="24">
        <f t="shared" si="3"/>
        <v>0.63960000000000006</v>
      </c>
      <c r="H70" s="44">
        <f>1770.28</f>
        <v>1770.28</v>
      </c>
      <c r="I70" s="25">
        <f t="shared" si="4"/>
        <v>1132.2710880000002</v>
      </c>
      <c r="J70" s="25">
        <f t="shared" si="5"/>
        <v>0.18784774835755527</v>
      </c>
    </row>
    <row r="71" spans="1:10" s="36" customFormat="1" ht="18" customHeight="1" x14ac:dyDescent="0.25">
      <c r="A71" s="48" t="s">
        <v>113</v>
      </c>
      <c r="B71" s="49" t="s">
        <v>115</v>
      </c>
      <c r="C71" s="48" t="s">
        <v>55</v>
      </c>
      <c r="D71" s="37">
        <v>2</v>
      </c>
      <c r="E71" s="21">
        <v>2</v>
      </c>
      <c r="F71" s="43">
        <f>F66</f>
        <v>0.31980000000000003</v>
      </c>
      <c r="G71" s="24">
        <f t="shared" si="3"/>
        <v>0.63960000000000006</v>
      </c>
      <c r="H71" s="44">
        <f>1770.28</f>
        <v>1770.28</v>
      </c>
      <c r="I71" s="25">
        <f t="shared" si="4"/>
        <v>1132.2710880000002</v>
      </c>
      <c r="J71" s="25">
        <f t="shared" si="5"/>
        <v>0.18784774835755527</v>
      </c>
    </row>
    <row r="72" spans="1:10" s="36" customFormat="1" ht="25.5" customHeight="1" x14ac:dyDescent="0.25">
      <c r="A72" s="21" t="s">
        <v>116</v>
      </c>
      <c r="B72" s="22" t="s">
        <v>117</v>
      </c>
      <c r="C72" s="21" t="s">
        <v>118</v>
      </c>
      <c r="D72" s="21" t="s">
        <v>119</v>
      </c>
      <c r="E72" s="21">
        <v>3</v>
      </c>
      <c r="F72" s="24">
        <v>24</v>
      </c>
      <c r="G72" s="24">
        <f t="shared" si="3"/>
        <v>72</v>
      </c>
      <c r="H72" s="44">
        <f>81.72</f>
        <v>81.72</v>
      </c>
      <c r="I72" s="33">
        <f t="shared" si="4"/>
        <v>5883.84</v>
      </c>
      <c r="J72" s="25">
        <f t="shared" si="5"/>
        <v>0.97614971132789163</v>
      </c>
    </row>
    <row r="73" spans="1:10" s="36" customFormat="1" ht="51" x14ac:dyDescent="0.25">
      <c r="A73" s="50" t="s">
        <v>120</v>
      </c>
      <c r="B73" s="51" t="s">
        <v>121</v>
      </c>
      <c r="C73" s="52" t="s">
        <v>122</v>
      </c>
      <c r="D73" s="37">
        <v>4</v>
      </c>
      <c r="E73" s="21">
        <v>4</v>
      </c>
      <c r="F73" s="43">
        <v>12</v>
      </c>
      <c r="G73" s="24">
        <f t="shared" si="3"/>
        <v>48</v>
      </c>
      <c r="H73" s="44">
        <v>175.59</v>
      </c>
      <c r="I73" s="33">
        <f t="shared" si="4"/>
        <v>8428.32</v>
      </c>
      <c r="J73" s="25">
        <f t="shared" si="5"/>
        <v>1.3982878757714514</v>
      </c>
    </row>
    <row r="74" spans="1:10" s="36" customFormat="1" ht="25.5" x14ac:dyDescent="0.25">
      <c r="A74" s="53" t="s">
        <v>123</v>
      </c>
      <c r="B74" s="54" t="s">
        <v>124</v>
      </c>
      <c r="C74" s="55" t="s">
        <v>125</v>
      </c>
      <c r="D74" s="37" t="s">
        <v>88</v>
      </c>
      <c r="E74" s="21">
        <v>1</v>
      </c>
      <c r="F74" s="43">
        <f>12*2/100</f>
        <v>0.24</v>
      </c>
      <c r="G74" s="24">
        <f t="shared" si="3"/>
        <v>0.24</v>
      </c>
      <c r="H74" s="44">
        <v>3521.51</v>
      </c>
      <c r="I74" s="33">
        <f t="shared" si="4"/>
        <v>845.16240000000005</v>
      </c>
      <c r="J74" s="25">
        <f t="shared" si="5"/>
        <v>0.14021540911805694</v>
      </c>
    </row>
    <row r="75" spans="1:10" s="36" customFormat="1" ht="15" customHeight="1" x14ac:dyDescent="0.25">
      <c r="A75" s="70" t="s">
        <v>126</v>
      </c>
      <c r="B75" s="70"/>
      <c r="C75" s="70"/>
      <c r="D75" s="70"/>
      <c r="E75" s="70"/>
      <c r="F75" s="70"/>
      <c r="G75" s="70"/>
      <c r="H75" s="70"/>
      <c r="I75" s="33">
        <f t="shared" si="4"/>
        <v>0</v>
      </c>
      <c r="J75" s="25">
        <f t="shared" si="5"/>
        <v>0</v>
      </c>
    </row>
    <row r="76" spans="1:10" s="36" customFormat="1" ht="40.5" customHeight="1" x14ac:dyDescent="0.25">
      <c r="A76" s="21" t="s">
        <v>127</v>
      </c>
      <c r="B76" s="22" t="s">
        <v>128</v>
      </c>
      <c r="C76" s="21" t="s">
        <v>31</v>
      </c>
      <c r="D76" s="56" t="s">
        <v>129</v>
      </c>
      <c r="E76" s="21">
        <v>1</v>
      </c>
      <c r="F76" s="24">
        <f>389.5/100*0.3</f>
        <v>1.1684999999999999</v>
      </c>
      <c r="G76" s="24">
        <f>F76*E76</f>
        <v>1.1684999999999999</v>
      </c>
      <c r="H76" s="44">
        <v>2207.33</v>
      </c>
      <c r="I76" s="33">
        <f t="shared" si="4"/>
        <v>2579.2651049999995</v>
      </c>
      <c r="J76" s="25">
        <f t="shared" si="5"/>
        <v>0.42790913547680659</v>
      </c>
    </row>
    <row r="77" spans="1:10" s="36" customFormat="1" ht="16.5" customHeight="1" x14ac:dyDescent="0.25">
      <c r="A77" s="21"/>
      <c r="B77" s="22" t="s">
        <v>130</v>
      </c>
      <c r="C77" s="21" t="s">
        <v>90</v>
      </c>
      <c r="D77" s="56" t="s">
        <v>129</v>
      </c>
      <c r="E77" s="21">
        <v>1</v>
      </c>
      <c r="F77" s="24">
        <v>2</v>
      </c>
      <c r="G77" s="24">
        <f>F77</f>
        <v>2</v>
      </c>
      <c r="H77" s="44">
        <v>2005.61</v>
      </c>
      <c r="I77" s="33">
        <f t="shared" si="4"/>
        <v>4011.22</v>
      </c>
      <c r="J77" s="25">
        <f t="shared" si="5"/>
        <v>0.66547547946114538</v>
      </c>
    </row>
    <row r="78" spans="1:10" s="36" customFormat="1" ht="16.5" customHeight="1" x14ac:dyDescent="0.25">
      <c r="A78" s="70" t="s">
        <v>131</v>
      </c>
      <c r="B78" s="70"/>
      <c r="C78" s="70"/>
      <c r="D78" s="70"/>
      <c r="E78" s="70"/>
      <c r="F78" s="70"/>
      <c r="G78" s="70"/>
      <c r="H78" s="70"/>
      <c r="I78" s="33">
        <f t="shared" si="4"/>
        <v>0</v>
      </c>
      <c r="J78" s="25">
        <f t="shared" si="5"/>
        <v>0</v>
      </c>
    </row>
    <row r="79" spans="1:10" s="36" customFormat="1" ht="38.25" x14ac:dyDescent="0.25">
      <c r="A79" s="21" t="s">
        <v>132</v>
      </c>
      <c r="B79" s="22" t="s">
        <v>133</v>
      </c>
      <c r="C79" s="21" t="s">
        <v>134</v>
      </c>
      <c r="D79" s="21">
        <v>1</v>
      </c>
      <c r="E79" s="21">
        <v>1</v>
      </c>
      <c r="F79" s="24">
        <f>2117/100</f>
        <v>21.17</v>
      </c>
      <c r="G79" s="24">
        <f>F79*E79</f>
        <v>21.17</v>
      </c>
      <c r="H79" s="44">
        <f>301.51</f>
        <v>301.51</v>
      </c>
      <c r="I79" s="33">
        <f t="shared" si="4"/>
        <v>6382.9666999999999</v>
      </c>
      <c r="J79" s="25">
        <f t="shared" si="5"/>
        <v>1.0589565830512975</v>
      </c>
    </row>
    <row r="80" spans="1:10" s="36" customFormat="1" ht="25.5" x14ac:dyDescent="0.25">
      <c r="A80" s="21" t="s">
        <v>135</v>
      </c>
      <c r="B80" s="22" t="s">
        <v>136</v>
      </c>
      <c r="C80" s="21" t="s">
        <v>137</v>
      </c>
      <c r="D80" s="21">
        <v>1</v>
      </c>
      <c r="E80" s="21">
        <v>1</v>
      </c>
      <c r="F80" s="24">
        <f>2117/1000</f>
        <v>2.117</v>
      </c>
      <c r="G80" s="24">
        <f>F80*E80</f>
        <v>2.117</v>
      </c>
      <c r="H80" s="44">
        <f>211.51</f>
        <v>211.51</v>
      </c>
      <c r="I80" s="33">
        <f t="shared" si="4"/>
        <v>447.76666999999998</v>
      </c>
      <c r="J80" s="25">
        <f t="shared" si="5"/>
        <v>7.4286062446081352E-2</v>
      </c>
    </row>
    <row r="81" spans="1:12" s="36" customFormat="1" ht="29.25" customHeight="1" x14ac:dyDescent="0.25">
      <c r="A81" s="21" t="s">
        <v>138</v>
      </c>
      <c r="B81" s="22" t="s">
        <v>139</v>
      </c>
      <c r="C81" s="21" t="s">
        <v>125</v>
      </c>
      <c r="D81" s="21">
        <v>1</v>
      </c>
      <c r="E81" s="21">
        <v>1</v>
      </c>
      <c r="F81" s="24">
        <f>330/100</f>
        <v>3.3</v>
      </c>
      <c r="G81" s="24">
        <f>F81*E81</f>
        <v>3.3</v>
      </c>
      <c r="H81" s="44">
        <f>2656.1</f>
        <v>2656.1</v>
      </c>
      <c r="I81" s="33">
        <f t="shared" si="4"/>
        <v>8765.1299999999992</v>
      </c>
      <c r="J81" s="25">
        <f t="shared" si="5"/>
        <v>1.4541658371491137</v>
      </c>
    </row>
    <row r="82" spans="1:12" s="36" customFormat="1" ht="24" customHeight="1" x14ac:dyDescent="0.25">
      <c r="A82" s="37" t="s">
        <v>140</v>
      </c>
      <c r="B82" s="40" t="s">
        <v>141</v>
      </c>
      <c r="C82" s="37" t="s">
        <v>142</v>
      </c>
      <c r="D82" s="37" t="s">
        <v>143</v>
      </c>
      <c r="E82" s="37">
        <v>3</v>
      </c>
      <c r="F82" s="24">
        <v>3</v>
      </c>
      <c r="G82" s="24">
        <v>3</v>
      </c>
      <c r="H82" s="44">
        <v>284.72000000000003</v>
      </c>
      <c r="I82" s="33">
        <f t="shared" si="4"/>
        <v>854.16000000000008</v>
      </c>
      <c r="J82" s="25">
        <f t="shared" si="5"/>
        <v>0.14170814254429626</v>
      </c>
    </row>
    <row r="83" spans="1:12" s="36" customFormat="1" ht="29.25" customHeight="1" x14ac:dyDescent="0.25">
      <c r="A83" s="53" t="s">
        <v>144</v>
      </c>
      <c r="B83" s="54" t="s">
        <v>145</v>
      </c>
      <c r="C83" s="55" t="s">
        <v>146</v>
      </c>
      <c r="D83" s="37">
        <v>1</v>
      </c>
      <c r="E83" s="37">
        <v>1</v>
      </c>
      <c r="F83" s="24">
        <v>4</v>
      </c>
      <c r="G83" s="24">
        <v>4</v>
      </c>
      <c r="H83" s="44">
        <v>63.86</v>
      </c>
      <c r="I83" s="33">
        <f t="shared" si="4"/>
        <v>255.44</v>
      </c>
      <c r="J83" s="25">
        <f t="shared" si="5"/>
        <v>4.2378392726790094E-2</v>
      </c>
    </row>
    <row r="84" spans="1:12" s="36" customFormat="1" ht="27.75" customHeight="1" x14ac:dyDescent="0.25">
      <c r="A84" s="21"/>
      <c r="B84" s="57" t="s">
        <v>147</v>
      </c>
      <c r="C84" s="21" t="s">
        <v>148</v>
      </c>
      <c r="D84" s="21">
        <v>12</v>
      </c>
      <c r="E84" s="21">
        <f>12</f>
        <v>12</v>
      </c>
      <c r="F84" s="24">
        <f>D22</f>
        <v>502.3</v>
      </c>
      <c r="G84" s="24">
        <f>F84*E84</f>
        <v>6027.6</v>
      </c>
      <c r="H84" s="24">
        <f>0.66+0.65+0.99+0.81+0.99</f>
        <v>4.0999999999999996</v>
      </c>
      <c r="I84" s="33">
        <f t="shared" si="4"/>
        <v>24713.16</v>
      </c>
      <c r="J84" s="25">
        <f t="shared" si="5"/>
        <v>4.0999999999999996</v>
      </c>
    </row>
    <row r="85" spans="1:12" s="36" customFormat="1" ht="16.5" customHeight="1" x14ac:dyDescent="0.25">
      <c r="A85" s="70" t="s">
        <v>149</v>
      </c>
      <c r="B85" s="70"/>
      <c r="C85" s="70"/>
      <c r="D85" s="70"/>
      <c r="E85" s="70"/>
      <c r="F85" s="70"/>
      <c r="G85" s="70"/>
      <c r="H85" s="70"/>
      <c r="I85" s="33">
        <f t="shared" si="4"/>
        <v>0</v>
      </c>
      <c r="J85" s="25">
        <f t="shared" si="5"/>
        <v>0</v>
      </c>
    </row>
    <row r="86" spans="1:12" s="36" customFormat="1" ht="27.75" customHeight="1" x14ac:dyDescent="0.25">
      <c r="A86" s="21"/>
      <c r="B86" s="22" t="s">
        <v>150</v>
      </c>
      <c r="C86" s="21" t="s">
        <v>151</v>
      </c>
      <c r="D86" s="21" t="s">
        <v>152</v>
      </c>
      <c r="E86" s="21">
        <v>1</v>
      </c>
      <c r="F86" s="24">
        <f>60/10</f>
        <v>6</v>
      </c>
      <c r="G86" s="24">
        <f>F86</f>
        <v>6</v>
      </c>
      <c r="H86" s="24">
        <v>14.17</v>
      </c>
      <c r="I86" s="33">
        <f t="shared" si="4"/>
        <v>85.02</v>
      </c>
      <c r="J86" s="25">
        <f t="shared" si="5"/>
        <v>1.4105116464264383E-2</v>
      </c>
    </row>
    <row r="87" spans="1:12" s="36" customFormat="1" ht="27.75" customHeight="1" x14ac:dyDescent="0.25">
      <c r="A87" s="21"/>
      <c r="B87" s="22" t="s">
        <v>153</v>
      </c>
      <c r="C87" s="21" t="s">
        <v>154</v>
      </c>
      <c r="D87" s="21" t="s">
        <v>152</v>
      </c>
      <c r="E87" s="21">
        <v>1</v>
      </c>
      <c r="F87" s="24">
        <v>68</v>
      </c>
      <c r="G87" s="24">
        <f>F87</f>
        <v>68</v>
      </c>
      <c r="H87" s="24">
        <v>7.5</v>
      </c>
      <c r="I87" s="33">
        <f t="shared" si="4"/>
        <v>510</v>
      </c>
      <c r="J87" s="25">
        <f t="shared" si="5"/>
        <v>8.4610790364324104E-2</v>
      </c>
    </row>
    <row r="88" spans="1:12" s="36" customFormat="1" ht="39.75" customHeight="1" x14ac:dyDescent="0.25">
      <c r="A88" s="21"/>
      <c r="B88" s="22" t="s">
        <v>155</v>
      </c>
      <c r="C88" s="21" t="s">
        <v>156</v>
      </c>
      <c r="D88" s="21" t="s">
        <v>152</v>
      </c>
      <c r="E88" s="21">
        <v>1</v>
      </c>
      <c r="F88" s="24">
        <v>12</v>
      </c>
      <c r="G88" s="24">
        <f>F88</f>
        <v>12</v>
      </c>
      <c r="H88" s="24">
        <v>14.17</v>
      </c>
      <c r="I88" s="33">
        <f t="shared" si="4"/>
        <v>170.04</v>
      </c>
      <c r="J88" s="25">
        <f t="shared" si="5"/>
        <v>2.8210232928528766E-2</v>
      </c>
    </row>
    <row r="89" spans="1:12" s="36" customFormat="1" ht="68.25" customHeight="1" x14ac:dyDescent="0.25">
      <c r="A89" s="21"/>
      <c r="B89" s="22" t="s">
        <v>157</v>
      </c>
      <c r="C89" s="21" t="s">
        <v>158</v>
      </c>
      <c r="D89" s="21" t="s">
        <v>152</v>
      </c>
      <c r="E89" s="21">
        <v>1</v>
      </c>
      <c r="F89" s="24">
        <v>56</v>
      </c>
      <c r="G89" s="24">
        <f>F89</f>
        <v>56</v>
      </c>
      <c r="H89" s="24">
        <v>21.67</v>
      </c>
      <c r="I89" s="33">
        <f t="shared" si="4"/>
        <v>1213.52</v>
      </c>
      <c r="J89" s="25">
        <f t="shared" si="5"/>
        <v>0.20132722808414624</v>
      </c>
    </row>
    <row r="90" spans="1:12" s="36" customFormat="1" ht="24" customHeight="1" x14ac:dyDescent="0.25">
      <c r="A90" s="21"/>
      <c r="B90" s="22" t="s">
        <v>159</v>
      </c>
      <c r="C90" s="21" t="s">
        <v>160</v>
      </c>
      <c r="D90" s="21" t="s">
        <v>161</v>
      </c>
      <c r="E90" s="21">
        <v>1</v>
      </c>
      <c r="F90" s="24">
        <v>24</v>
      </c>
      <c r="G90" s="24">
        <f>F90</f>
        <v>24</v>
      </c>
      <c r="H90" s="24">
        <v>122.5</v>
      </c>
      <c r="I90" s="33">
        <f t="shared" si="4"/>
        <v>2940</v>
      </c>
      <c r="J90" s="25">
        <f t="shared" si="5"/>
        <v>0.48775632092375071</v>
      </c>
    </row>
    <row r="91" spans="1:12" s="36" customFormat="1" ht="59.25" customHeight="1" x14ac:dyDescent="0.25">
      <c r="A91" s="21"/>
      <c r="B91" s="22" t="s">
        <v>162</v>
      </c>
      <c r="C91" s="21" t="s">
        <v>129</v>
      </c>
      <c r="D91" s="21"/>
      <c r="E91" s="21"/>
      <c r="F91" s="24"/>
      <c r="G91" s="24"/>
      <c r="H91" s="24"/>
      <c r="I91" s="33">
        <v>36550</v>
      </c>
      <c r="J91" s="25">
        <f t="shared" si="5"/>
        <v>6.0637733094432278</v>
      </c>
    </row>
    <row r="92" spans="1:12" s="36" customFormat="1" ht="19.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I90+I89+I88+I87+I86+I84+I83+I82+I81+I80+I79+I77+I76+I74+I73+I72+I70+I69+I68+I67+I66+I65+I64+I63+I62+I61+I58+I57+I56+I55+I54+I53+I52+I51+I50+I48+I47+I46+I45+I44+I43+I40+I39+I38+I37+I36+I35+I34+I33+I71</f>
        <v>122436.53762699994</v>
      </c>
      <c r="J92" s="25">
        <f t="shared" si="5"/>
        <v>20.312651408023083</v>
      </c>
    </row>
    <row r="93" spans="1:12" s="36" customFormat="1" ht="17.2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I91</f>
        <v>36550</v>
      </c>
      <c r="J93" s="25">
        <f t="shared" si="5"/>
        <v>6.0637733094432278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(I93+I92)*0.05</f>
        <v>7949.3268813499981</v>
      </c>
      <c r="J94" s="25">
        <f t="shared" si="5"/>
        <v>1.3188212358733156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33">
        <f>I94+I93+I92</f>
        <v>166935.86450834994</v>
      </c>
      <c r="J95" s="25">
        <f t="shared" si="5"/>
        <v>27.695245953339629</v>
      </c>
    </row>
    <row r="96" spans="1:12" s="36" customFormat="1" ht="15" customHeight="1" x14ac:dyDescent="0.25">
      <c r="A96" s="67" t="s">
        <v>167</v>
      </c>
      <c r="B96" s="67"/>
      <c r="C96" s="67"/>
      <c r="D96" s="67"/>
      <c r="E96" s="67"/>
      <c r="F96" s="67"/>
      <c r="G96" s="67"/>
      <c r="H96" s="67"/>
      <c r="I96" s="58">
        <f>I95/12/F84</f>
        <v>27.695245953339629</v>
      </c>
      <c r="J96" s="59"/>
      <c r="K96" s="60"/>
      <c r="L96" s="60"/>
    </row>
    <row r="97" spans="1:10" s="36" customFormat="1" ht="34.5" customHeight="1" x14ac:dyDescent="0.25">
      <c r="A97" s="68" t="s">
        <v>168</v>
      </c>
      <c r="B97" s="68"/>
      <c r="C97" s="68"/>
      <c r="D97" s="68"/>
      <c r="E97" s="68"/>
      <c r="F97" s="68"/>
      <c r="G97" s="68"/>
      <c r="H97" s="68"/>
      <c r="I97" s="68"/>
      <c r="J97" s="68"/>
    </row>
    <row r="98" spans="1:10" s="36" customFormat="1" x14ac:dyDescent="0.25">
      <c r="B98" s="61"/>
      <c r="C98" s="62"/>
      <c r="D98" s="63"/>
      <c r="E98" s="63"/>
      <c r="F98" s="63"/>
      <c r="G98" s="63"/>
      <c r="H98" s="64"/>
      <c r="I98" s="62"/>
      <c r="J98" s="62"/>
    </row>
    <row r="99" spans="1:10" s="36" customFormat="1" x14ac:dyDescent="0.25">
      <c r="B99" s="65"/>
      <c r="F99" s="66"/>
      <c r="G99" s="66"/>
    </row>
    <row r="100" spans="1:10" s="36" customFormat="1" x14ac:dyDescent="0.25">
      <c r="B100" s="65"/>
      <c r="F100" s="66"/>
      <c r="G100" s="66"/>
    </row>
    <row r="101" spans="1:10" s="36" customFormat="1" x14ac:dyDescent="0.25">
      <c r="B101" s="65"/>
      <c r="F101" s="66"/>
      <c r="G101" s="66"/>
    </row>
    <row r="102" spans="1:10" s="36" customFormat="1" x14ac:dyDescent="0.25">
      <c r="B102" s="65"/>
      <c r="F102" s="66"/>
      <c r="G102" s="66"/>
    </row>
    <row r="103" spans="1:10" s="36" customFormat="1" x14ac:dyDescent="0.25">
      <c r="B103" s="65"/>
      <c r="F103" s="66"/>
      <c r="G103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6:H96"/>
    <mergeCell ref="A97:J97"/>
    <mergeCell ref="G6:J6"/>
    <mergeCell ref="G7:J7"/>
    <mergeCell ref="G8:J8"/>
    <mergeCell ref="G9:J9"/>
    <mergeCell ref="A85:H85"/>
    <mergeCell ref="A92:H92"/>
    <mergeCell ref="A93:H93"/>
    <mergeCell ref="A94:H94"/>
    <mergeCell ref="A95:H95"/>
    <mergeCell ref="A49:H49"/>
    <mergeCell ref="A59:H59"/>
    <mergeCell ref="A60:H60"/>
    <mergeCell ref="A75:H75"/>
    <mergeCell ref="A78:H78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2022-08-23T13:01:06Z</cp:lastPrinted>
  <dcterms:created xsi:type="dcterms:W3CDTF">2006-09-28T05:33:49Z</dcterms:created>
  <dcterms:modified xsi:type="dcterms:W3CDTF">2022-08-23T13:01:16Z</dcterms:modified>
  <dc:language>ru-RU</dc:language>
</cp:coreProperties>
</file>